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86" i="3"/>
  <c r="F81"/>
  <c r="H81" s="1"/>
  <c r="G81"/>
  <c r="H83"/>
  <c r="G83"/>
  <c r="F83"/>
  <c r="F74"/>
  <c r="H75"/>
  <c r="H82"/>
  <c r="H84"/>
  <c r="F63"/>
  <c r="H64"/>
  <c r="F28"/>
  <c r="H29"/>
  <c r="H19"/>
  <c r="G98"/>
  <c r="F98"/>
  <c r="H100"/>
  <c r="G87"/>
  <c r="G86" s="1"/>
  <c r="G63"/>
  <c r="F53"/>
  <c r="G48"/>
  <c r="G40"/>
  <c r="H23"/>
  <c r="G92"/>
  <c r="F92"/>
  <c r="H93"/>
  <c r="G13"/>
  <c r="G12" s="1"/>
  <c r="F13"/>
  <c r="F12" s="1"/>
  <c r="H14"/>
  <c r="G53"/>
  <c r="G67"/>
  <c r="F67"/>
  <c r="H69"/>
  <c r="H97"/>
  <c r="G72"/>
  <c r="F72"/>
  <c r="H73"/>
  <c r="G20"/>
  <c r="F20"/>
  <c r="H18"/>
  <c r="G28"/>
  <c r="H17"/>
  <c r="F87"/>
  <c r="F85" s="1"/>
  <c r="F26"/>
  <c r="H102"/>
  <c r="H65"/>
  <c r="H46"/>
  <c r="G46"/>
  <c r="G45" s="1"/>
  <c r="F46"/>
  <c r="F45" s="1"/>
  <c r="F35"/>
  <c r="G35"/>
  <c r="G26"/>
  <c r="G7"/>
  <c r="G6" s="1"/>
  <c r="H72" l="1"/>
  <c r="H45"/>
  <c r="G105"/>
  <c r="F62"/>
  <c r="G79"/>
  <c r="F79"/>
  <c r="H80"/>
  <c r="F70"/>
  <c r="G70"/>
  <c r="G74"/>
  <c r="H76"/>
  <c r="H71"/>
  <c r="G24"/>
  <c r="G11" s="1"/>
  <c r="G34"/>
  <c r="F34"/>
  <c r="H37"/>
  <c r="G62" l="1"/>
  <c r="H62" s="1"/>
  <c r="H63"/>
  <c r="H70"/>
  <c r="H79"/>
  <c r="G10"/>
  <c r="H109"/>
  <c r="G108"/>
  <c r="F108"/>
  <c r="G77"/>
  <c r="G66" s="1"/>
  <c r="F77"/>
  <c r="F66" s="1"/>
  <c r="H78"/>
  <c r="G51"/>
  <c r="G50" s="1"/>
  <c r="F51"/>
  <c r="F50" s="1"/>
  <c r="H52"/>
  <c r="F40"/>
  <c r="F24"/>
  <c r="F11" s="1"/>
  <c r="G5" l="1"/>
  <c r="H108"/>
  <c r="F10"/>
  <c r="G44"/>
  <c r="H77"/>
  <c r="F48"/>
  <c r="H8"/>
  <c r="H9"/>
  <c r="H15"/>
  <c r="H16"/>
  <c r="H20"/>
  <c r="H22"/>
  <c r="H24"/>
  <c r="H27"/>
  <c r="H30"/>
  <c r="H33"/>
  <c r="H36"/>
  <c r="H41"/>
  <c r="H42"/>
  <c r="H43"/>
  <c r="H54"/>
  <c r="H68"/>
  <c r="H88"/>
  <c r="H94"/>
  <c r="H95"/>
  <c r="H96"/>
  <c r="H99"/>
  <c r="H101"/>
  <c r="H106"/>
  <c r="G32"/>
  <c r="G31" s="1"/>
  <c r="G39"/>
  <c r="G107"/>
  <c r="F107"/>
  <c r="F91"/>
  <c r="F90" s="1"/>
  <c r="F89" s="1"/>
  <c r="F39"/>
  <c r="F38" s="1"/>
  <c r="F105"/>
  <c r="F104" s="1"/>
  <c r="F103" s="1"/>
  <c r="F7"/>
  <c r="H13"/>
  <c r="H107" l="1"/>
  <c r="G91"/>
  <c r="G90" s="1"/>
  <c r="G89" s="1"/>
  <c r="H11"/>
  <c r="H51"/>
  <c r="H7"/>
  <c r="H74"/>
  <c r="H40"/>
  <c r="H32"/>
  <c r="H28"/>
  <c r="F44"/>
  <c r="H98"/>
  <c r="H67"/>
  <c r="H105"/>
  <c r="H26"/>
  <c r="H35"/>
  <c r="H12"/>
  <c r="G38"/>
  <c r="H39"/>
  <c r="G85"/>
  <c r="H85" s="1"/>
  <c r="H86"/>
  <c r="H31"/>
  <c r="H92"/>
  <c r="F61"/>
  <c r="H87"/>
  <c r="G104"/>
  <c r="H34"/>
  <c r="F6"/>
  <c r="F5" s="1"/>
  <c r="F110" l="1"/>
  <c r="H38"/>
  <c r="H44"/>
  <c r="G61"/>
  <c r="H61" s="1"/>
  <c r="H53"/>
  <c r="H66"/>
  <c r="H91"/>
  <c r="H90"/>
  <c r="H89"/>
  <c r="G103"/>
  <c r="H103" s="1"/>
  <c r="H104"/>
  <c r="H6"/>
  <c r="G110" l="1"/>
  <c r="H50"/>
  <c r="H10"/>
  <c r="H110" l="1"/>
  <c r="H5"/>
</calcChain>
</file>

<file path=xl/sharedStrings.xml><?xml version="1.0" encoding="utf-8"?>
<sst xmlns="http://schemas.openxmlformats.org/spreadsheetml/2006/main" count="357" uniqueCount="159">
  <si>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</si>
  <si>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</si>
  <si>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</si>
  <si>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</si>
  <si>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</si>
  <si>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</si>
  <si>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</si>
  <si>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</si>
  <si>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</si>
  <si>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0309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</si>
  <si>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</si>
  <si>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</si>
  <si>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</si>
  <si>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</si>
  <si>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</si>
  <si>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</si>
  <si>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</si>
  <si>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</si>
  <si>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</si>
  <si>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</si>
  <si>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</si>
  <si>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</si>
  <si>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</si>
  <si>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</si>
  <si>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</si>
  <si>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</si>
  <si>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</si>
  <si>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</si>
  <si>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</si>
  <si>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</si>
  <si>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</si>
  <si>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</si>
  <si>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</si>
  <si>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</si>
  <si>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</si>
  <si>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</si>
  <si>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</si>
  <si>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</si>
  <si>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</si>
  <si>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</si>
  <si>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</si>
  <si>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</si>
  <si>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</si>
  <si>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</si>
  <si>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</si>
  <si>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</si>
  <si>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</si>
  <si>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</si>
  <si>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</si>
  <si>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</si>
  <si>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</si>
  <si>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</si>
  <si>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</si>
  <si>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</si>
  <si>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</si>
  <si>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</si>
  <si>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</si>
  <si>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</si>
  <si>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</si>
  <si>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</si>
  <si>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</si>
  <si>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</si>
  <si>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</si>
  <si>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</si>
  <si>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</si>
  <si>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</si>
  <si>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</si>
  <si>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</si>
  <si>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</si>
  <si>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</si>
  <si>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</si>
  <si>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</si>
  <si>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</si>
  <si>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</si>
  <si>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</si>
  <si>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</si>
  <si>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</si>
  <si>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</si>
  <si>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</si>
  <si>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</si>
  <si>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</si>
  <si>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</si>
  <si>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</si>
  <si>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</si>
  <si>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</si>
  <si>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</si>
  <si>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</si>
  <si>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</si>
  <si>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</si>
  <si>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</si>
  <si>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</si>
  <si>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</si>
  <si>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</si>
  <si>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</si>
  <si>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</si>
  <si>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</si>
  <si>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</si>
  <si>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</si>
  <si>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</si>
  <si>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</si>
  <si>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</si>
  <si>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</si>
  <si>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</si>
  <si>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</si>
  <si>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</si>
  <si>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</si>
  <si>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</si>
  <si>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</si>
  <si>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</si>
  <si>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</si>
  <si>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</si>
  <si>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</si>
  <si>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</si>
  <si>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</si>
  <si>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</si>
  <si>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</si>
  <si>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</si>
  <si>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</si>
  <si>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</si>
  <si>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</si>
  <si>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</si>
  <si>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</si>
  <si>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</si>
  <si>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</si>
  <si>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</si>
  <si>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</si>
  <si>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</si>
  <si>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251/961</t>
  </si>
  <si>
    <t>Прочие вопросы в национальной экономике</t>
  </si>
  <si>
    <t>Прчие работы, услуги</t>
  </si>
  <si>
    <t>0412</t>
  </si>
  <si>
    <t>99.0.00.82030</t>
  </si>
  <si>
    <t>312</t>
  </si>
  <si>
    <t>80.9.90.00000</t>
  </si>
  <si>
    <t>111/266</t>
  </si>
  <si>
    <t>111/211</t>
  </si>
  <si>
    <t>247</t>
  </si>
  <si>
    <t>Уплата прочих налогов, сборов</t>
  </si>
  <si>
    <t>55.6.01.S1930</t>
  </si>
  <si>
    <t>251/911</t>
  </si>
  <si>
    <t>52.0.03.0000.0</t>
  </si>
  <si>
    <t>Сбор и удаление твердых отходов</t>
  </si>
  <si>
    <t>Исполнение расходов бюджета Большеивановского сельского поселения по ведомственной классификации расходов за   1 кв 2022 год</t>
  </si>
  <si>
    <t>Прогноз бюджета на 2022 г. руб.</t>
  </si>
  <si>
    <t>Исполнение на 31.03.2022</t>
  </si>
  <si>
    <t>Другие экономические санкции</t>
  </si>
  <si>
    <t>540/998</t>
  </si>
  <si>
    <t>540/979</t>
  </si>
  <si>
    <t>61.0.03.S2270</t>
  </si>
  <si>
    <t>99.0.00.95140</t>
  </si>
  <si>
    <t>244/949</t>
  </si>
  <si>
    <t>99.0.00.9920</t>
  </si>
  <si>
    <t>244/810</t>
  </si>
  <si>
    <t>540/810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</si>
  <si>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2022-2024годы"</t>
  </si>
  <si>
    <t>МП "Развитие и сохранение культуры Большеивановского сельского поселения на 2022-2024 годы"</t>
  </si>
  <si>
    <t>МП «Пожарная безопасность и защита населения территории Большеивановского сельского поселения от чрезвычайных ситуаций на 2022-2024 годы</t>
  </si>
  <si>
    <t>МП "Повышение эффектинвости деятельности в сфере муниципального управления в администрации Большеивановского сельского поселения на 2022-2024 годы"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</si>
  <si>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2022-2024 годы"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</si>
</sst>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22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5"/>
  <sheetViews>
    <sheetView tabSelected="1" workbookViewId="0">
      <selection activeCell="G108" sqref="G108"/>
    </sheetView>
  </sheetViews>
  <sheetFormatPr defaultRowHeight="15.7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4.85546875" style="28" customWidth="1"/>
    <col min="8" max="8" width="13.28515625" style="26" customWidth="1"/>
  </cols>
  <sheetData>
    <row r="1" spans="1:8">
      <c r="F1" s="22" t="s">
        <v>98</v>
      </c>
    </row>
    <row r="3" spans="1:8" ht="30.75" customHeight="1">
      <c r="A3" s="58" t="s">
        <v>142</v>
      </c>
      <c r="B3" s="59"/>
      <c r="C3" s="59"/>
      <c r="D3" s="59"/>
      <c r="E3" s="59"/>
      <c r="F3" s="60"/>
    </row>
    <row r="4" spans="1:8" s="1" customFormat="1" ht="36.75" customHeight="1">
      <c r="A4" s="20" t="s">
        <v>21</v>
      </c>
      <c r="B4" s="13" t="s">
        <v>27</v>
      </c>
      <c r="C4" s="14" t="s">
        <v>22</v>
      </c>
      <c r="D4" s="14" t="s">
        <v>23</v>
      </c>
      <c r="E4" s="14" t="s">
        <v>24</v>
      </c>
      <c r="F4" s="33" t="s">
        <v>143</v>
      </c>
      <c r="G4" s="34" t="s">
        <v>144</v>
      </c>
      <c r="H4" s="34" t="s">
        <v>99</v>
      </c>
    </row>
    <row r="5" spans="1:8" s="2" customFormat="1" ht="16.5">
      <c r="A5" s="57" t="s">
        <v>1</v>
      </c>
      <c r="B5" s="51">
        <v>945</v>
      </c>
      <c r="C5" s="51" t="s">
        <v>0</v>
      </c>
      <c r="D5" s="51"/>
      <c r="E5" s="51"/>
      <c r="F5" s="53">
        <f>F6+F10+F28+F31+F34</f>
        <v>2820553.9</v>
      </c>
      <c r="G5" s="53">
        <f>G6+G10+G28+G31+G34</f>
        <v>458245.22</v>
      </c>
      <c r="H5" s="54">
        <f>G5/F5*100</f>
        <v>16.246639356900786</v>
      </c>
    </row>
    <row r="6" spans="1:8" s="4" customFormat="1" ht="24.75" customHeight="1">
      <c r="A6" s="35" t="s">
        <v>38</v>
      </c>
      <c r="B6" s="15">
        <v>945</v>
      </c>
      <c r="C6" s="15" t="s">
        <v>2</v>
      </c>
      <c r="D6" s="15"/>
      <c r="E6" s="15"/>
      <c r="F6" s="23">
        <f>F7</f>
        <v>709545.9</v>
      </c>
      <c r="G6" s="23">
        <f>G7</f>
        <v>123765.9</v>
      </c>
      <c r="H6" s="29">
        <f t="shared" ref="H6:H77" si="0">G6/F6*100</f>
        <v>17.442973033879834</v>
      </c>
    </row>
    <row r="7" spans="1:8" s="8" customFormat="1" ht="13.5" customHeight="1">
      <c r="A7" s="9" t="s">
        <v>25</v>
      </c>
      <c r="B7" s="16">
        <v>945</v>
      </c>
      <c r="C7" s="17" t="s">
        <v>2</v>
      </c>
      <c r="D7" s="17" t="s">
        <v>69</v>
      </c>
      <c r="E7" s="17"/>
      <c r="F7" s="24">
        <f>F8+F9</f>
        <v>709545.9</v>
      </c>
      <c r="G7" s="24">
        <f>G8+G9</f>
        <v>123765.9</v>
      </c>
      <c r="H7" s="29">
        <f t="shared" si="0"/>
        <v>17.442973033879834</v>
      </c>
    </row>
    <row r="8" spans="1:8" s="8" customFormat="1" ht="25.5">
      <c r="A8" s="30" t="s">
        <v>75</v>
      </c>
      <c r="B8" s="16">
        <v>945</v>
      </c>
      <c r="C8" s="17" t="s">
        <v>2</v>
      </c>
      <c r="D8" s="17" t="s">
        <v>69</v>
      </c>
      <c r="E8" s="17" t="s">
        <v>26</v>
      </c>
      <c r="F8" s="24">
        <v>563810</v>
      </c>
      <c r="G8" s="24">
        <v>96450</v>
      </c>
      <c r="H8" s="31">
        <f t="shared" si="0"/>
        <v>17.106826767882797</v>
      </c>
    </row>
    <row r="9" spans="1:8" s="8" customFormat="1" ht="39.75" customHeight="1">
      <c r="A9" s="30" t="s">
        <v>71</v>
      </c>
      <c r="B9" s="16">
        <v>945</v>
      </c>
      <c r="C9" s="17" t="s">
        <v>2</v>
      </c>
      <c r="D9" s="17" t="s">
        <v>69</v>
      </c>
      <c r="E9" s="17" t="s">
        <v>70</v>
      </c>
      <c r="F9" s="24">
        <v>145735.9</v>
      </c>
      <c r="G9" s="24">
        <v>27315.9</v>
      </c>
      <c r="H9" s="31">
        <f t="shared" si="0"/>
        <v>18.743425607554489</v>
      </c>
    </row>
    <row r="10" spans="1:8" s="8" customFormat="1" ht="51.75" customHeight="1">
      <c r="A10" s="35" t="s">
        <v>37</v>
      </c>
      <c r="B10" s="15">
        <v>945</v>
      </c>
      <c r="C10" s="14" t="s">
        <v>3</v>
      </c>
      <c r="D10" s="14"/>
      <c r="E10" s="14"/>
      <c r="F10" s="23">
        <f>F11+F26</f>
        <v>2053291</v>
      </c>
      <c r="G10" s="23">
        <f>G11+G26</f>
        <v>334479.32</v>
      </c>
      <c r="H10" s="29">
        <f t="shared" si="0"/>
        <v>16.289913119962051</v>
      </c>
    </row>
    <row r="11" spans="1:8" s="8" customFormat="1" ht="51">
      <c r="A11" s="35" t="s">
        <v>157</v>
      </c>
      <c r="B11" s="15">
        <v>945</v>
      </c>
      <c r="C11" s="14" t="s">
        <v>3</v>
      </c>
      <c r="D11" s="14" t="s">
        <v>116</v>
      </c>
      <c r="E11" s="14"/>
      <c r="F11" s="23">
        <f>F12+F20+F24</f>
        <v>2050591</v>
      </c>
      <c r="G11" s="23">
        <f>G12+G20+G24</f>
        <v>334479.32</v>
      </c>
      <c r="H11" s="29">
        <f t="shared" si="0"/>
        <v>16.311361943946892</v>
      </c>
    </row>
    <row r="12" spans="1:8" s="8" customFormat="1" ht="30" customHeight="1">
      <c r="A12" s="45" t="s">
        <v>100</v>
      </c>
      <c r="B12" s="15">
        <v>945</v>
      </c>
      <c r="C12" s="14" t="s">
        <v>3</v>
      </c>
      <c r="D12" s="14" t="s">
        <v>76</v>
      </c>
      <c r="E12" s="14"/>
      <c r="F12" s="23">
        <f>F13+F17+F18+F19</f>
        <v>2035591</v>
      </c>
      <c r="G12" s="23">
        <f>G13+G17+G19+G18</f>
        <v>329479.32</v>
      </c>
      <c r="H12" s="29">
        <f t="shared" si="0"/>
        <v>16.185929295226792</v>
      </c>
    </row>
    <row r="13" spans="1:8" s="8" customFormat="1" ht="35.25" customHeight="1">
      <c r="A13" s="21" t="s">
        <v>47</v>
      </c>
      <c r="B13" s="15">
        <v>945</v>
      </c>
      <c r="C13" s="14" t="s">
        <v>3</v>
      </c>
      <c r="D13" s="14" t="s">
        <v>76</v>
      </c>
      <c r="E13" s="14"/>
      <c r="F13" s="23">
        <f>F14+F15+F16</f>
        <v>1637791</v>
      </c>
      <c r="G13" s="23">
        <f>G14+G15+G16</f>
        <v>276987.14</v>
      </c>
      <c r="H13" s="29">
        <f t="shared" si="0"/>
        <v>16.912239718010419</v>
      </c>
    </row>
    <row r="14" spans="1:8" ht="25.5">
      <c r="A14" s="30" t="s">
        <v>75</v>
      </c>
      <c r="B14" s="16">
        <v>945</v>
      </c>
      <c r="C14" s="17" t="s">
        <v>3</v>
      </c>
      <c r="D14" s="17" t="s">
        <v>76</v>
      </c>
      <c r="E14" s="17" t="s">
        <v>26</v>
      </c>
      <c r="F14" s="24">
        <v>1256951</v>
      </c>
      <c r="G14" s="24">
        <v>216219</v>
      </c>
      <c r="H14" s="29">
        <f t="shared" ref="H14" si="1">G14/F14*100</f>
        <v>17.201863875361887</v>
      </c>
    </row>
    <row r="15" spans="1:8" ht="25.5">
      <c r="A15" s="30" t="s">
        <v>75</v>
      </c>
      <c r="B15" s="16">
        <v>945</v>
      </c>
      <c r="C15" s="17" t="s">
        <v>3</v>
      </c>
      <c r="D15" s="17" t="s">
        <v>76</v>
      </c>
      <c r="E15" s="17" t="s">
        <v>26</v>
      </c>
      <c r="F15" s="24">
        <v>0</v>
      </c>
      <c r="G15" s="24">
        <v>0</v>
      </c>
      <c r="H15" s="29" t="e">
        <f t="shared" si="0"/>
        <v>#DIV/0!</v>
      </c>
    </row>
    <row r="16" spans="1:8" ht="38.25" customHeight="1">
      <c r="A16" s="30" t="s">
        <v>71</v>
      </c>
      <c r="B16" s="16">
        <v>945</v>
      </c>
      <c r="C16" s="17" t="s">
        <v>3</v>
      </c>
      <c r="D16" s="17" t="s">
        <v>76</v>
      </c>
      <c r="E16" s="17" t="s">
        <v>70</v>
      </c>
      <c r="F16" s="24">
        <v>380840</v>
      </c>
      <c r="G16" s="24">
        <v>60768.14</v>
      </c>
      <c r="H16" s="29">
        <f t="shared" si="0"/>
        <v>15.956343871442074</v>
      </c>
    </row>
    <row r="17" spans="1:8" ht="25.5">
      <c r="A17" s="21" t="s">
        <v>48</v>
      </c>
      <c r="B17" s="15">
        <v>945</v>
      </c>
      <c r="C17" s="14" t="s">
        <v>3</v>
      </c>
      <c r="D17" s="14" t="s">
        <v>76</v>
      </c>
      <c r="E17" s="14" t="s">
        <v>28</v>
      </c>
      <c r="F17" s="23">
        <v>333800</v>
      </c>
      <c r="G17" s="29">
        <v>52492.18</v>
      </c>
      <c r="H17" s="29">
        <f t="shared" ref="H17:H19" si="2">G17/F17*100</f>
        <v>15.725638106650688</v>
      </c>
    </row>
    <row r="18" spans="1:8" ht="25.5">
      <c r="A18" s="21" t="s">
        <v>48</v>
      </c>
      <c r="B18" s="15">
        <v>945</v>
      </c>
      <c r="C18" s="14" t="s">
        <v>3</v>
      </c>
      <c r="D18" s="14" t="s">
        <v>76</v>
      </c>
      <c r="E18" s="14" t="s">
        <v>136</v>
      </c>
      <c r="F18" s="23">
        <v>34000</v>
      </c>
      <c r="G18" s="29">
        <v>0</v>
      </c>
      <c r="H18" s="29">
        <f t="shared" si="2"/>
        <v>0</v>
      </c>
    </row>
    <row r="19" spans="1:8" s="6" customFormat="1" ht="12.75">
      <c r="A19" s="30" t="s">
        <v>145</v>
      </c>
      <c r="B19" s="16">
        <v>945</v>
      </c>
      <c r="C19" s="17" t="s">
        <v>3</v>
      </c>
      <c r="D19" s="17" t="s">
        <v>76</v>
      </c>
      <c r="E19" s="17" t="s">
        <v>83</v>
      </c>
      <c r="F19" s="24">
        <v>30000</v>
      </c>
      <c r="G19" s="24"/>
      <c r="H19" s="29">
        <f t="shared" si="2"/>
        <v>0</v>
      </c>
    </row>
    <row r="20" spans="1:8" ht="12.75">
      <c r="A20" s="21" t="s">
        <v>137</v>
      </c>
      <c r="B20" s="15">
        <v>945</v>
      </c>
      <c r="C20" s="14" t="s">
        <v>3</v>
      </c>
      <c r="D20" s="14" t="s">
        <v>77</v>
      </c>
      <c r="E20" s="14"/>
      <c r="F20" s="23">
        <f>F21+F22+F23</f>
        <v>10000</v>
      </c>
      <c r="G20" s="29">
        <f>G21++G22+G23</f>
        <v>0</v>
      </c>
      <c r="H20" s="29">
        <f t="shared" si="0"/>
        <v>0</v>
      </c>
    </row>
    <row r="21" spans="1:8" s="6" customFormat="1" ht="28.5" customHeight="1">
      <c r="A21" s="30" t="s">
        <v>52</v>
      </c>
      <c r="B21" s="16">
        <v>945</v>
      </c>
      <c r="C21" s="17" t="s">
        <v>3</v>
      </c>
      <c r="D21" s="17" t="s">
        <v>77</v>
      </c>
      <c r="E21" s="17" t="s">
        <v>29</v>
      </c>
      <c r="F21" s="24"/>
      <c r="G21" s="24"/>
      <c r="H21" s="29">
        <v>0</v>
      </c>
    </row>
    <row r="22" spans="1:8" s="6" customFormat="1" ht="12.75">
      <c r="A22" s="30" t="s">
        <v>53</v>
      </c>
      <c r="B22" s="16">
        <v>945</v>
      </c>
      <c r="C22" s="17" t="s">
        <v>3</v>
      </c>
      <c r="D22" s="17" t="s">
        <v>77</v>
      </c>
      <c r="E22" s="17" t="s">
        <v>30</v>
      </c>
      <c r="F22" s="24">
        <v>10000</v>
      </c>
      <c r="G22" s="24"/>
      <c r="H22" s="29">
        <f t="shared" si="0"/>
        <v>0</v>
      </c>
    </row>
    <row r="23" spans="1:8" s="6" customFormat="1" ht="12.75">
      <c r="A23" s="30" t="s">
        <v>101</v>
      </c>
      <c r="B23" s="16">
        <v>945</v>
      </c>
      <c r="C23" s="17" t="s">
        <v>3</v>
      </c>
      <c r="D23" s="17" t="s">
        <v>77</v>
      </c>
      <c r="E23" s="17" t="s">
        <v>83</v>
      </c>
      <c r="F23" s="24"/>
      <c r="G23" s="24"/>
      <c r="H23" s="29" t="e">
        <f t="shared" si="0"/>
        <v>#DIV/0!</v>
      </c>
    </row>
    <row r="24" spans="1:8" ht="25.5">
      <c r="A24" s="35" t="s">
        <v>103</v>
      </c>
      <c r="B24" s="15">
        <v>945</v>
      </c>
      <c r="C24" s="14" t="s">
        <v>3</v>
      </c>
      <c r="D24" s="14" t="s">
        <v>79</v>
      </c>
      <c r="E24" s="14" t="s">
        <v>31</v>
      </c>
      <c r="F24" s="23">
        <f>F25</f>
        <v>5000</v>
      </c>
      <c r="G24" s="23">
        <f>G25</f>
        <v>5000</v>
      </c>
      <c r="H24" s="29">
        <f t="shared" si="0"/>
        <v>100</v>
      </c>
    </row>
    <row r="25" spans="1:8" ht="12.75">
      <c r="A25" s="9" t="s">
        <v>32</v>
      </c>
      <c r="B25" s="16">
        <v>945</v>
      </c>
      <c r="C25" s="17" t="s">
        <v>3</v>
      </c>
      <c r="D25" s="17" t="s">
        <v>79</v>
      </c>
      <c r="E25" s="17" t="s">
        <v>31</v>
      </c>
      <c r="F25" s="24">
        <v>5000</v>
      </c>
      <c r="G25" s="24">
        <v>5000</v>
      </c>
      <c r="H25" s="31"/>
    </row>
    <row r="26" spans="1:8" ht="25.5" customHeight="1">
      <c r="A26" s="35" t="s">
        <v>102</v>
      </c>
      <c r="B26" s="15">
        <v>945</v>
      </c>
      <c r="C26" s="19" t="s">
        <v>3</v>
      </c>
      <c r="D26" s="19" t="s">
        <v>80</v>
      </c>
      <c r="E26" s="14"/>
      <c r="F26" s="23">
        <f>F27</f>
        <v>2700</v>
      </c>
      <c r="G26" s="23">
        <f>G27</f>
        <v>0</v>
      </c>
      <c r="H26" s="29">
        <f t="shared" si="0"/>
        <v>0</v>
      </c>
    </row>
    <row r="27" spans="1:8" ht="25.5">
      <c r="A27" s="30" t="s">
        <v>48</v>
      </c>
      <c r="B27" s="16">
        <v>945</v>
      </c>
      <c r="C27" s="18" t="s">
        <v>3</v>
      </c>
      <c r="D27" s="18" t="s">
        <v>80</v>
      </c>
      <c r="E27" s="18" t="s">
        <v>28</v>
      </c>
      <c r="F27" s="24">
        <v>2700</v>
      </c>
      <c r="G27" s="31"/>
      <c r="H27" s="29">
        <f t="shared" si="0"/>
        <v>0</v>
      </c>
    </row>
    <row r="28" spans="1:8" s="2" customFormat="1" ht="39" customHeight="1">
      <c r="A28" s="21" t="s">
        <v>68</v>
      </c>
      <c r="B28" s="15">
        <v>945</v>
      </c>
      <c r="C28" s="19" t="s">
        <v>67</v>
      </c>
      <c r="D28" s="19"/>
      <c r="E28" s="19"/>
      <c r="F28" s="23">
        <f>F29+F30</f>
        <v>46017</v>
      </c>
      <c r="G28" s="23">
        <f>G30</f>
        <v>0</v>
      </c>
      <c r="H28" s="29">
        <f t="shared" si="0"/>
        <v>0</v>
      </c>
    </row>
    <row r="29" spans="1:8" ht="12.75">
      <c r="A29" s="9" t="s">
        <v>32</v>
      </c>
      <c r="B29" s="16">
        <v>945</v>
      </c>
      <c r="C29" s="18" t="s">
        <v>67</v>
      </c>
      <c r="D29" s="17" t="s">
        <v>79</v>
      </c>
      <c r="E29" s="18" t="s">
        <v>146</v>
      </c>
      <c r="F29" s="24">
        <v>45017</v>
      </c>
      <c r="G29" s="31"/>
      <c r="H29" s="29">
        <f t="shared" ref="H29" si="3">G29/F29*100</f>
        <v>0</v>
      </c>
    </row>
    <row r="30" spans="1:8" ht="12.75">
      <c r="A30" s="9" t="s">
        <v>32</v>
      </c>
      <c r="B30" s="16">
        <v>945</v>
      </c>
      <c r="C30" s="18" t="s">
        <v>67</v>
      </c>
      <c r="D30" s="17" t="s">
        <v>79</v>
      </c>
      <c r="E30" s="18" t="s">
        <v>147</v>
      </c>
      <c r="F30" s="24">
        <v>1000</v>
      </c>
      <c r="G30" s="31"/>
      <c r="H30" s="29">
        <f t="shared" si="0"/>
        <v>0</v>
      </c>
    </row>
    <row r="31" spans="1:8" s="8" customFormat="1" ht="12.75">
      <c r="A31" s="36" t="s">
        <v>39</v>
      </c>
      <c r="B31" s="15">
        <v>945</v>
      </c>
      <c r="C31" s="19" t="s">
        <v>4</v>
      </c>
      <c r="D31" s="14"/>
      <c r="E31" s="14"/>
      <c r="F31" s="23">
        <v>10000</v>
      </c>
      <c r="G31" s="23">
        <f>G32</f>
        <v>0</v>
      </c>
      <c r="H31" s="29">
        <f t="shared" si="0"/>
        <v>0</v>
      </c>
    </row>
    <row r="32" spans="1:8" ht="12.75">
      <c r="A32" s="10" t="s">
        <v>40</v>
      </c>
      <c r="B32" s="16">
        <v>945</v>
      </c>
      <c r="C32" s="18" t="s">
        <v>4</v>
      </c>
      <c r="D32" s="18" t="s">
        <v>81</v>
      </c>
      <c r="E32" s="17"/>
      <c r="F32" s="24">
        <v>10000</v>
      </c>
      <c r="G32" s="24">
        <f>G33</f>
        <v>0</v>
      </c>
      <c r="H32" s="29">
        <f t="shared" si="0"/>
        <v>0</v>
      </c>
    </row>
    <row r="33" spans="1:8" ht="12.75">
      <c r="A33" s="30" t="s">
        <v>54</v>
      </c>
      <c r="B33" s="16">
        <v>945</v>
      </c>
      <c r="C33" s="18" t="s">
        <v>4</v>
      </c>
      <c r="D33" s="18" t="s">
        <v>81</v>
      </c>
      <c r="E33" s="18" t="s">
        <v>33</v>
      </c>
      <c r="F33" s="24">
        <v>10000</v>
      </c>
      <c r="G33" s="31"/>
      <c r="H33" s="29">
        <f t="shared" si="0"/>
        <v>0</v>
      </c>
    </row>
    <row r="34" spans="1:8" s="8" customFormat="1" ht="12.75">
      <c r="A34" s="37" t="s">
        <v>6</v>
      </c>
      <c r="B34" s="15">
        <v>945</v>
      </c>
      <c r="C34" s="19" t="s">
        <v>5</v>
      </c>
      <c r="D34" s="19"/>
      <c r="E34" s="19"/>
      <c r="F34" s="23">
        <f>F36+F37</f>
        <v>1700</v>
      </c>
      <c r="G34" s="23">
        <f>G36+G37</f>
        <v>0</v>
      </c>
      <c r="H34" s="29">
        <f t="shared" si="0"/>
        <v>0</v>
      </c>
    </row>
    <row r="35" spans="1:8" ht="12.75">
      <c r="A35" s="44" t="s">
        <v>41</v>
      </c>
      <c r="B35" s="15">
        <v>945</v>
      </c>
      <c r="C35" s="19" t="s">
        <v>5</v>
      </c>
      <c r="D35" s="14"/>
      <c r="E35" s="19"/>
      <c r="F35" s="23">
        <f>F36+F37</f>
        <v>1700</v>
      </c>
      <c r="G35" s="23">
        <f>G36+G37</f>
        <v>0</v>
      </c>
      <c r="H35" s="29">
        <f t="shared" si="0"/>
        <v>0</v>
      </c>
    </row>
    <row r="36" spans="1:8" ht="12.75">
      <c r="A36" s="30" t="s">
        <v>53</v>
      </c>
      <c r="B36" s="16">
        <v>945</v>
      </c>
      <c r="C36" s="18" t="s">
        <v>5</v>
      </c>
      <c r="D36" s="17" t="s">
        <v>82</v>
      </c>
      <c r="E36" s="18" t="s">
        <v>83</v>
      </c>
      <c r="F36" s="24">
        <v>1700</v>
      </c>
      <c r="G36" s="31">
        <v>0</v>
      </c>
      <c r="H36" s="29">
        <f t="shared" si="0"/>
        <v>0</v>
      </c>
    </row>
    <row r="37" spans="1:8" ht="12.75">
      <c r="A37" s="30" t="s">
        <v>118</v>
      </c>
      <c r="B37" s="16">
        <v>945</v>
      </c>
      <c r="C37" s="18" t="s">
        <v>5</v>
      </c>
      <c r="D37" s="17" t="s">
        <v>133</v>
      </c>
      <c r="E37" s="18" t="s">
        <v>28</v>
      </c>
      <c r="F37" s="24">
        <v>0</v>
      </c>
      <c r="G37" s="31">
        <v>0</v>
      </c>
      <c r="H37" s="29" t="e">
        <f t="shared" ref="H37" si="4">G37/F37*100</f>
        <v>#DIV/0!</v>
      </c>
    </row>
    <row r="38" spans="1:8" s="3" customFormat="1" ht="16.5">
      <c r="A38" s="57" t="s">
        <v>7</v>
      </c>
      <c r="B38" s="51">
        <v>945</v>
      </c>
      <c r="C38" s="52" t="s">
        <v>43</v>
      </c>
      <c r="D38" s="52"/>
      <c r="E38" s="52"/>
      <c r="F38" s="53">
        <f>F39</f>
        <v>88000</v>
      </c>
      <c r="G38" s="53">
        <f>G39</f>
        <v>11850.9</v>
      </c>
      <c r="H38" s="54">
        <f t="shared" si="0"/>
        <v>13.466931818181818</v>
      </c>
    </row>
    <row r="39" spans="1:8" ht="12.75">
      <c r="A39" s="12" t="s">
        <v>42</v>
      </c>
      <c r="B39" s="16">
        <v>945</v>
      </c>
      <c r="C39" s="18" t="s">
        <v>8</v>
      </c>
      <c r="D39" s="18"/>
      <c r="E39" s="18"/>
      <c r="F39" s="24">
        <f>F40</f>
        <v>88000</v>
      </c>
      <c r="G39" s="24">
        <f>G40</f>
        <v>11850.9</v>
      </c>
      <c r="H39" s="29">
        <f t="shared" si="0"/>
        <v>13.466931818181818</v>
      </c>
    </row>
    <row r="40" spans="1:8" s="4" customFormat="1" ht="25.5">
      <c r="A40" s="11" t="s">
        <v>44</v>
      </c>
      <c r="B40" s="16">
        <v>945</v>
      </c>
      <c r="C40" s="18" t="s">
        <v>8</v>
      </c>
      <c r="D40" s="18" t="s">
        <v>84</v>
      </c>
      <c r="E40" s="18"/>
      <c r="F40" s="24">
        <f>F41+F42+F43</f>
        <v>88000</v>
      </c>
      <c r="G40" s="24">
        <f>G41+G42+G43</f>
        <v>11850.9</v>
      </c>
      <c r="H40" s="29">
        <f t="shared" si="0"/>
        <v>13.466931818181818</v>
      </c>
    </row>
    <row r="41" spans="1:8" s="4" customFormat="1" ht="25.5">
      <c r="A41" s="30" t="s">
        <v>75</v>
      </c>
      <c r="B41" s="16">
        <v>945</v>
      </c>
      <c r="C41" s="18" t="s">
        <v>8</v>
      </c>
      <c r="D41" s="18" t="s">
        <v>84</v>
      </c>
      <c r="E41" s="18" t="s">
        <v>26</v>
      </c>
      <c r="F41" s="24">
        <v>61000</v>
      </c>
      <c r="G41" s="24">
        <v>9334</v>
      </c>
      <c r="H41" s="29">
        <f t="shared" si="0"/>
        <v>15.301639344262293</v>
      </c>
    </row>
    <row r="42" spans="1:8" s="4" customFormat="1" ht="41.25" customHeight="1">
      <c r="A42" s="30" t="s">
        <v>71</v>
      </c>
      <c r="B42" s="16">
        <v>945</v>
      </c>
      <c r="C42" s="18" t="s">
        <v>8</v>
      </c>
      <c r="D42" s="18" t="s">
        <v>84</v>
      </c>
      <c r="E42" s="18" t="s">
        <v>70</v>
      </c>
      <c r="F42" s="24">
        <v>18300</v>
      </c>
      <c r="G42" s="24">
        <v>2516.9</v>
      </c>
      <c r="H42" s="29">
        <f t="shared" si="0"/>
        <v>13.753551912568307</v>
      </c>
    </row>
    <row r="43" spans="1:8" s="6" customFormat="1" ht="25.5">
      <c r="A43" s="30" t="s">
        <v>48</v>
      </c>
      <c r="B43" s="16">
        <v>945</v>
      </c>
      <c r="C43" s="18" t="s">
        <v>8</v>
      </c>
      <c r="D43" s="18" t="s">
        <v>84</v>
      </c>
      <c r="E43" s="18" t="s">
        <v>28</v>
      </c>
      <c r="F43" s="24">
        <v>8700</v>
      </c>
      <c r="G43" s="24"/>
      <c r="H43" s="29">
        <f t="shared" si="0"/>
        <v>0</v>
      </c>
    </row>
    <row r="44" spans="1:8" s="3" customFormat="1" ht="33">
      <c r="A44" s="57" t="s">
        <v>36</v>
      </c>
      <c r="B44" s="51">
        <v>945</v>
      </c>
      <c r="C44" s="52" t="s">
        <v>45</v>
      </c>
      <c r="D44" s="52"/>
      <c r="E44" s="52"/>
      <c r="F44" s="53">
        <f>F45+F48</f>
        <v>48000</v>
      </c>
      <c r="G44" s="53">
        <f>G45+G48</f>
        <v>0</v>
      </c>
      <c r="H44" s="54">
        <f t="shared" si="0"/>
        <v>0</v>
      </c>
    </row>
    <row r="45" spans="1:8" s="2" customFormat="1" ht="48" customHeight="1">
      <c r="A45" s="21" t="s">
        <v>55</v>
      </c>
      <c r="B45" s="15">
        <v>945</v>
      </c>
      <c r="C45" s="19" t="s">
        <v>9</v>
      </c>
      <c r="D45" s="19"/>
      <c r="E45" s="19"/>
      <c r="F45" s="23">
        <f>F46</f>
        <v>47000</v>
      </c>
      <c r="G45" s="29">
        <f>G46</f>
        <v>0</v>
      </c>
      <c r="H45" s="29">
        <f>G45/F45*100</f>
        <v>0</v>
      </c>
    </row>
    <row r="46" spans="1:8" s="4" customFormat="1" ht="39" customHeight="1">
      <c r="A46" s="9" t="s">
        <v>156</v>
      </c>
      <c r="B46" s="16">
        <v>945</v>
      </c>
      <c r="C46" s="18" t="s">
        <v>9</v>
      </c>
      <c r="D46" s="18" t="s">
        <v>85</v>
      </c>
      <c r="E46" s="18"/>
      <c r="F46" s="24">
        <f>F47</f>
        <v>47000</v>
      </c>
      <c r="G46" s="31">
        <f>G47</f>
        <v>0</v>
      </c>
      <c r="H46" s="29">
        <f>H47</f>
        <v>0</v>
      </c>
    </row>
    <row r="47" spans="1:8" s="4" customFormat="1" ht="30.75" customHeight="1">
      <c r="A47" s="30" t="s">
        <v>48</v>
      </c>
      <c r="B47" s="16">
        <v>945</v>
      </c>
      <c r="C47" s="18" t="s">
        <v>9</v>
      </c>
      <c r="D47" s="18" t="s">
        <v>93</v>
      </c>
      <c r="E47" s="18" t="s">
        <v>28</v>
      </c>
      <c r="F47" s="24">
        <v>47000</v>
      </c>
      <c r="G47" s="31">
        <v>0</v>
      </c>
      <c r="H47" s="29"/>
    </row>
    <row r="48" spans="1:8" s="4" customFormat="1" ht="30.75" customHeight="1">
      <c r="A48" s="21" t="s">
        <v>104</v>
      </c>
      <c r="B48" s="15">
        <v>945</v>
      </c>
      <c r="C48" s="19" t="s">
        <v>97</v>
      </c>
      <c r="D48" s="19" t="s">
        <v>125</v>
      </c>
      <c r="E48" s="19"/>
      <c r="F48" s="23">
        <f>F49</f>
        <v>1000</v>
      </c>
      <c r="G48" s="23">
        <f>G49</f>
        <v>0</v>
      </c>
      <c r="H48" s="29"/>
    </row>
    <row r="49" spans="1:8" s="4" customFormat="1" ht="21.75" customHeight="1">
      <c r="A49" s="30" t="s">
        <v>32</v>
      </c>
      <c r="B49" s="16">
        <v>945</v>
      </c>
      <c r="C49" s="18" t="s">
        <v>97</v>
      </c>
      <c r="D49" s="18" t="s">
        <v>125</v>
      </c>
      <c r="E49" s="18" t="s">
        <v>31</v>
      </c>
      <c r="F49" s="24">
        <v>1000</v>
      </c>
      <c r="G49" s="31"/>
      <c r="H49" s="29"/>
    </row>
    <row r="50" spans="1:8" s="2" customFormat="1" ht="20.25" customHeight="1">
      <c r="A50" s="50" t="s">
        <v>60</v>
      </c>
      <c r="B50" s="51">
        <v>945</v>
      </c>
      <c r="C50" s="52" t="s">
        <v>56</v>
      </c>
      <c r="D50" s="52"/>
      <c r="E50" s="52"/>
      <c r="F50" s="53">
        <f>F51+F53+F59</f>
        <v>1188078.0799999998</v>
      </c>
      <c r="G50" s="53">
        <f>G51+G53+G59</f>
        <v>98185.42</v>
      </c>
      <c r="H50" s="54">
        <f t="shared" si="0"/>
        <v>8.2642228362634231</v>
      </c>
    </row>
    <row r="51" spans="1:8" s="2" customFormat="1" ht="20.25" customHeight="1">
      <c r="A51" s="39" t="s">
        <v>105</v>
      </c>
      <c r="B51" s="40">
        <v>945</v>
      </c>
      <c r="C51" s="41" t="s">
        <v>106</v>
      </c>
      <c r="D51" s="41"/>
      <c r="E51" s="41"/>
      <c r="F51" s="42">
        <f>F52</f>
        <v>110000</v>
      </c>
      <c r="G51" s="42">
        <f>G52</f>
        <v>0</v>
      </c>
      <c r="H51" s="43">
        <f t="shared" ref="H51" si="5">G51/F51*100</f>
        <v>0</v>
      </c>
    </row>
    <row r="52" spans="1:8" s="2" customFormat="1" ht="28.5" customHeight="1">
      <c r="A52" s="30" t="s">
        <v>108</v>
      </c>
      <c r="B52" s="16">
        <v>945</v>
      </c>
      <c r="C52" s="18" t="s">
        <v>106</v>
      </c>
      <c r="D52" s="18" t="s">
        <v>107</v>
      </c>
      <c r="E52" s="18" t="s">
        <v>28</v>
      </c>
      <c r="F52" s="24">
        <v>110000</v>
      </c>
      <c r="G52" s="24"/>
      <c r="H52" s="31">
        <f t="shared" ref="H52:H53" si="6">G52/F52*100</f>
        <v>0</v>
      </c>
    </row>
    <row r="53" spans="1:8" s="2" customFormat="1" ht="20.25" customHeight="1">
      <c r="A53" s="39" t="s">
        <v>109</v>
      </c>
      <c r="B53" s="15">
        <v>945</v>
      </c>
      <c r="C53" s="19" t="s">
        <v>19</v>
      </c>
      <c r="D53" s="19"/>
      <c r="E53" s="19"/>
      <c r="F53" s="23">
        <f>F54+F55+F56+F57+F58</f>
        <v>1078078.0799999998</v>
      </c>
      <c r="G53" s="23">
        <f>G54+G55+G56+G57+G58</f>
        <v>98185.42</v>
      </c>
      <c r="H53" s="29">
        <f t="shared" si="6"/>
        <v>9.1074498054908979</v>
      </c>
    </row>
    <row r="54" spans="1:8" s="4" customFormat="1" ht="25.5">
      <c r="A54" s="30" t="s">
        <v>48</v>
      </c>
      <c r="B54" s="16">
        <v>945</v>
      </c>
      <c r="C54" s="16" t="s">
        <v>19</v>
      </c>
      <c r="D54" s="16" t="s">
        <v>86</v>
      </c>
      <c r="E54" s="16" t="s">
        <v>28</v>
      </c>
      <c r="F54" s="24">
        <v>291240</v>
      </c>
      <c r="G54" s="31">
        <v>98185.42</v>
      </c>
      <c r="H54" s="31">
        <f t="shared" si="0"/>
        <v>33.712889712951515</v>
      </c>
    </row>
    <row r="55" spans="1:8" s="4" customFormat="1" ht="25.5">
      <c r="A55" s="30" t="s">
        <v>48</v>
      </c>
      <c r="B55" s="16">
        <v>945</v>
      </c>
      <c r="C55" s="16" t="s">
        <v>19</v>
      </c>
      <c r="D55" s="16" t="s">
        <v>126</v>
      </c>
      <c r="E55" s="16" t="s">
        <v>122</v>
      </c>
      <c r="F55" s="24"/>
      <c r="G55" s="31"/>
      <c r="H55" s="31"/>
    </row>
    <row r="56" spans="1:8" s="4" customFormat="1" ht="25.5">
      <c r="A56" s="30" t="s">
        <v>48</v>
      </c>
      <c r="B56" s="16">
        <v>945</v>
      </c>
      <c r="C56" s="16" t="s">
        <v>19</v>
      </c>
      <c r="D56" s="16" t="s">
        <v>126</v>
      </c>
      <c r="E56" s="16" t="s">
        <v>123</v>
      </c>
      <c r="F56" s="24"/>
      <c r="G56" s="31"/>
      <c r="H56" s="31"/>
    </row>
    <row r="57" spans="1:8" s="4" customFormat="1" ht="12.75">
      <c r="A57" s="30" t="s">
        <v>32</v>
      </c>
      <c r="B57" s="16">
        <v>945</v>
      </c>
      <c r="C57" s="16" t="s">
        <v>19</v>
      </c>
      <c r="D57" s="16" t="s">
        <v>138</v>
      </c>
      <c r="E57" s="16" t="s">
        <v>139</v>
      </c>
      <c r="F57" s="24">
        <v>778969.7</v>
      </c>
      <c r="G57" s="31"/>
      <c r="H57" s="31"/>
    </row>
    <row r="58" spans="1:8" s="4" customFormat="1" ht="12.75">
      <c r="A58" s="30" t="s">
        <v>32</v>
      </c>
      <c r="B58" s="16">
        <v>945</v>
      </c>
      <c r="C58" s="16" t="s">
        <v>19</v>
      </c>
      <c r="D58" s="16" t="s">
        <v>138</v>
      </c>
      <c r="E58" s="16" t="s">
        <v>127</v>
      </c>
      <c r="F58" s="24">
        <v>7868.38</v>
      </c>
      <c r="G58" s="31"/>
      <c r="H58" s="31"/>
    </row>
    <row r="59" spans="1:8" s="4" customFormat="1" ht="12.75">
      <c r="A59" s="21" t="s">
        <v>128</v>
      </c>
      <c r="B59" s="15">
        <v>945</v>
      </c>
      <c r="C59" s="15" t="s">
        <v>130</v>
      </c>
      <c r="D59" s="15" t="s">
        <v>131</v>
      </c>
      <c r="E59" s="15"/>
      <c r="F59" s="23"/>
      <c r="G59" s="29"/>
      <c r="H59" s="29"/>
    </row>
    <row r="60" spans="1:8" s="4" customFormat="1" ht="12.75">
      <c r="A60" s="30" t="s">
        <v>129</v>
      </c>
      <c r="B60" s="16">
        <v>945</v>
      </c>
      <c r="C60" s="16" t="s">
        <v>130</v>
      </c>
      <c r="D60" s="16" t="s">
        <v>131</v>
      </c>
      <c r="E60" s="16" t="s">
        <v>28</v>
      </c>
      <c r="F60" s="24"/>
      <c r="G60" s="31"/>
      <c r="H60" s="29"/>
    </row>
    <row r="61" spans="1:8" s="3" customFormat="1" ht="16.5">
      <c r="A61" s="57" t="s">
        <v>10</v>
      </c>
      <c r="B61" s="51">
        <v>945</v>
      </c>
      <c r="C61" s="51" t="s">
        <v>49</v>
      </c>
      <c r="D61" s="51"/>
      <c r="E61" s="51"/>
      <c r="F61" s="53">
        <f>F62+F66</f>
        <v>1368784.44</v>
      </c>
      <c r="G61" s="53">
        <f>G62+G66</f>
        <v>98079.45</v>
      </c>
      <c r="H61" s="54">
        <f t="shared" si="0"/>
        <v>7.1654416235181637</v>
      </c>
    </row>
    <row r="62" spans="1:8" s="4" customFormat="1" ht="12.75">
      <c r="A62" s="21" t="s">
        <v>57</v>
      </c>
      <c r="B62" s="15">
        <v>945</v>
      </c>
      <c r="C62" s="15" t="s">
        <v>11</v>
      </c>
      <c r="D62" s="15"/>
      <c r="E62" s="15"/>
      <c r="F62" s="23">
        <f>F63</f>
        <v>710470</v>
      </c>
      <c r="G62" s="23">
        <f>G63</f>
        <v>0</v>
      </c>
      <c r="H62" s="29">
        <f>G62/F62*100</f>
        <v>0</v>
      </c>
    </row>
    <row r="63" spans="1:8" s="4" customFormat="1" ht="12.75">
      <c r="A63" s="38" t="s">
        <v>46</v>
      </c>
      <c r="B63" s="15">
        <v>945</v>
      </c>
      <c r="C63" s="19" t="s">
        <v>11</v>
      </c>
      <c r="D63" s="19" t="s">
        <v>110</v>
      </c>
      <c r="E63" s="15"/>
      <c r="F63" s="23">
        <f>F64+F65</f>
        <v>710470</v>
      </c>
      <c r="G63" s="23">
        <f>G65</f>
        <v>0</v>
      </c>
      <c r="H63" s="29">
        <f>G63/F63*100</f>
        <v>0</v>
      </c>
    </row>
    <row r="64" spans="1:8" ht="25.5">
      <c r="A64" s="30" t="s">
        <v>48</v>
      </c>
      <c r="B64" s="16">
        <v>945</v>
      </c>
      <c r="C64" s="18" t="s">
        <v>11</v>
      </c>
      <c r="D64" s="18" t="s">
        <v>110</v>
      </c>
      <c r="E64" s="18" t="s">
        <v>124</v>
      </c>
      <c r="F64" s="24">
        <v>695470</v>
      </c>
      <c r="G64" s="31"/>
      <c r="H64" s="29">
        <f>G64/F64*100</f>
        <v>0</v>
      </c>
    </row>
    <row r="65" spans="1:8" ht="25.5">
      <c r="A65" s="30" t="s">
        <v>48</v>
      </c>
      <c r="B65" s="16">
        <v>945</v>
      </c>
      <c r="C65" s="18" t="s">
        <v>11</v>
      </c>
      <c r="D65" s="18" t="s">
        <v>110</v>
      </c>
      <c r="E65" s="18" t="s">
        <v>28</v>
      </c>
      <c r="F65" s="24">
        <v>15000</v>
      </c>
      <c r="G65" s="31"/>
      <c r="H65" s="29">
        <f>G65/F65*100</f>
        <v>0</v>
      </c>
    </row>
    <row r="66" spans="1:8" s="3" customFormat="1" ht="12.75">
      <c r="A66" s="38" t="s">
        <v>12</v>
      </c>
      <c r="B66" s="15">
        <v>945</v>
      </c>
      <c r="C66" s="19" t="s">
        <v>16</v>
      </c>
      <c r="D66" s="19"/>
      <c r="E66" s="19"/>
      <c r="F66" s="23">
        <f>F67+F70+F72+F74+F77+F79+F81+F83</f>
        <v>658314.43999999994</v>
      </c>
      <c r="G66" s="23">
        <f>G67+G70+G72+G74+G77+G79</f>
        <v>98079.45</v>
      </c>
      <c r="H66" s="29">
        <f t="shared" si="0"/>
        <v>14.898571873951299</v>
      </c>
    </row>
    <row r="67" spans="1:8" s="3" customFormat="1" ht="12.75">
      <c r="A67" s="21" t="s">
        <v>58</v>
      </c>
      <c r="B67" s="15">
        <v>945</v>
      </c>
      <c r="C67" s="19" t="s">
        <v>16</v>
      </c>
      <c r="D67" s="19" t="s">
        <v>87</v>
      </c>
      <c r="E67" s="19"/>
      <c r="F67" s="23">
        <f>F68+F69</f>
        <v>205500</v>
      </c>
      <c r="G67" s="23">
        <f>G68+G69</f>
        <v>98079.45</v>
      </c>
      <c r="H67" s="29">
        <f t="shared" si="0"/>
        <v>47.72722627737226</v>
      </c>
    </row>
    <row r="68" spans="1:8" s="8" customFormat="1" ht="25.5">
      <c r="A68" s="30" t="s">
        <v>48</v>
      </c>
      <c r="B68" s="16">
        <v>945</v>
      </c>
      <c r="C68" s="18" t="s">
        <v>16</v>
      </c>
      <c r="D68" s="18" t="s">
        <v>87</v>
      </c>
      <c r="E68" s="18" t="s">
        <v>28</v>
      </c>
      <c r="F68" s="24">
        <v>45500</v>
      </c>
      <c r="G68" s="31"/>
      <c r="H68" s="29">
        <f t="shared" si="0"/>
        <v>0</v>
      </c>
    </row>
    <row r="69" spans="1:8" s="8" customFormat="1" ht="25.5">
      <c r="A69" s="30" t="s">
        <v>48</v>
      </c>
      <c r="B69" s="16">
        <v>945</v>
      </c>
      <c r="C69" s="18" t="s">
        <v>16</v>
      </c>
      <c r="D69" s="18" t="s">
        <v>87</v>
      </c>
      <c r="E69" s="18" t="s">
        <v>136</v>
      </c>
      <c r="F69" s="24">
        <v>160000</v>
      </c>
      <c r="G69" s="31">
        <v>98079.45</v>
      </c>
      <c r="H69" s="29">
        <f t="shared" ref="H69" si="7">G69/F69*100</f>
        <v>61.299656249999998</v>
      </c>
    </row>
    <row r="70" spans="1:8" s="8" customFormat="1" ht="12.75">
      <c r="A70" s="21" t="s">
        <v>119</v>
      </c>
      <c r="B70" s="15">
        <v>945</v>
      </c>
      <c r="C70" s="19" t="s">
        <v>16</v>
      </c>
      <c r="D70" s="19" t="s">
        <v>120</v>
      </c>
      <c r="E70" s="19"/>
      <c r="F70" s="23">
        <f>F71</f>
        <v>200000</v>
      </c>
      <c r="G70" s="29">
        <f>G71</f>
        <v>0</v>
      </c>
      <c r="H70" s="29">
        <f t="shared" ref="H70" si="8">G70/F70*100</f>
        <v>0</v>
      </c>
    </row>
    <row r="71" spans="1:8" s="8" customFormat="1" ht="25.5">
      <c r="A71" s="30" t="s">
        <v>48</v>
      </c>
      <c r="B71" s="16">
        <v>945</v>
      </c>
      <c r="C71" s="18" t="s">
        <v>16</v>
      </c>
      <c r="D71" s="18" t="s">
        <v>120</v>
      </c>
      <c r="E71" s="18" t="s">
        <v>28</v>
      </c>
      <c r="F71" s="24">
        <v>200000</v>
      </c>
      <c r="G71" s="31"/>
      <c r="H71" s="29">
        <f t="shared" ref="H71:H72" si="9">G71/F71*100</f>
        <v>0</v>
      </c>
    </row>
    <row r="72" spans="1:8" s="8" customFormat="1" ht="12.75">
      <c r="A72" s="21" t="s">
        <v>141</v>
      </c>
      <c r="B72" s="15">
        <v>945</v>
      </c>
      <c r="C72" s="19" t="s">
        <v>16</v>
      </c>
      <c r="D72" s="19" t="s">
        <v>140</v>
      </c>
      <c r="E72" s="19"/>
      <c r="F72" s="23">
        <f>F73</f>
        <v>0</v>
      </c>
      <c r="G72" s="29">
        <f>G73</f>
        <v>0</v>
      </c>
      <c r="H72" s="29" t="e">
        <f t="shared" si="9"/>
        <v>#DIV/0!</v>
      </c>
    </row>
    <row r="73" spans="1:8" s="8" customFormat="1" ht="25.5">
      <c r="A73" s="30" t="s">
        <v>48</v>
      </c>
      <c r="B73" s="16">
        <v>945</v>
      </c>
      <c r="C73" s="18" t="s">
        <v>16</v>
      </c>
      <c r="D73" s="18" t="s">
        <v>140</v>
      </c>
      <c r="E73" s="18" t="s">
        <v>28</v>
      </c>
      <c r="F73" s="24"/>
      <c r="G73" s="31"/>
      <c r="H73" s="29" t="e">
        <f t="shared" ref="H73" si="10">G73/F73*100</f>
        <v>#DIV/0!</v>
      </c>
    </row>
    <row r="74" spans="1:8" s="8" customFormat="1" ht="18.75" customHeight="1">
      <c r="A74" s="21" t="s">
        <v>111</v>
      </c>
      <c r="B74" s="15">
        <v>945</v>
      </c>
      <c r="C74" s="19" t="s">
        <v>16</v>
      </c>
      <c r="D74" s="19" t="s">
        <v>88</v>
      </c>
      <c r="E74" s="19"/>
      <c r="F74" s="23">
        <f>F75+F76</f>
        <v>209481</v>
      </c>
      <c r="G74" s="23">
        <f>G76</f>
        <v>0</v>
      </c>
      <c r="H74" s="29">
        <f t="shared" si="0"/>
        <v>0</v>
      </c>
    </row>
    <row r="75" spans="1:8" s="8" customFormat="1" ht="25.9" customHeight="1">
      <c r="A75" s="30" t="s">
        <v>48</v>
      </c>
      <c r="B75" s="16">
        <v>945</v>
      </c>
      <c r="C75" s="18" t="s">
        <v>16</v>
      </c>
      <c r="D75" s="18" t="s">
        <v>88</v>
      </c>
      <c r="E75" s="18" t="s">
        <v>28</v>
      </c>
      <c r="F75" s="24">
        <v>59481</v>
      </c>
      <c r="G75" s="24"/>
      <c r="H75" s="31">
        <f t="shared" si="0"/>
        <v>0</v>
      </c>
    </row>
    <row r="76" spans="1:8" s="8" customFormat="1" ht="25.9" customHeight="1">
      <c r="A76" s="30" t="s">
        <v>48</v>
      </c>
      <c r="B76" s="16">
        <v>945</v>
      </c>
      <c r="C76" s="18" t="s">
        <v>16</v>
      </c>
      <c r="D76" s="18" t="s">
        <v>88</v>
      </c>
      <c r="E76" s="18" t="s">
        <v>150</v>
      </c>
      <c r="F76" s="24">
        <v>150000</v>
      </c>
      <c r="G76" s="24"/>
      <c r="H76" s="31">
        <f t="shared" ref="H76" si="11">G76/F76*100</f>
        <v>0</v>
      </c>
    </row>
    <row r="77" spans="1:8" s="8" customFormat="1" ht="21" customHeight="1">
      <c r="A77" s="21" t="s">
        <v>112</v>
      </c>
      <c r="B77" s="15">
        <v>945</v>
      </c>
      <c r="C77" s="19" t="s">
        <v>16</v>
      </c>
      <c r="D77" s="19" t="s">
        <v>114</v>
      </c>
      <c r="E77" s="19"/>
      <c r="F77" s="23">
        <f>F78</f>
        <v>0</v>
      </c>
      <c r="G77" s="23">
        <f>G78</f>
        <v>0</v>
      </c>
      <c r="H77" s="29" t="e">
        <f t="shared" si="0"/>
        <v>#DIV/0!</v>
      </c>
    </row>
    <row r="78" spans="1:8" s="8" customFormat="1" ht="21.75" customHeight="1">
      <c r="A78" s="30" t="s">
        <v>113</v>
      </c>
      <c r="B78" s="16">
        <v>945</v>
      </c>
      <c r="C78" s="18" t="s">
        <v>16</v>
      </c>
      <c r="D78" s="18" t="s">
        <v>149</v>
      </c>
      <c r="E78" s="18" t="s">
        <v>28</v>
      </c>
      <c r="F78" s="24"/>
      <c r="G78" s="24"/>
      <c r="H78" s="29" t="e">
        <f t="shared" ref="H78:H79" si="12">G78/F78*100</f>
        <v>#DIV/0!</v>
      </c>
    </row>
    <row r="79" spans="1:8" s="8" customFormat="1" ht="19.5" customHeight="1">
      <c r="A79" s="21" t="s">
        <v>112</v>
      </c>
      <c r="B79" s="15">
        <v>945</v>
      </c>
      <c r="C79" s="19" t="s">
        <v>16</v>
      </c>
      <c r="D79" s="19" t="s">
        <v>114</v>
      </c>
      <c r="E79" s="19"/>
      <c r="F79" s="23">
        <f>F80</f>
        <v>10000</v>
      </c>
      <c r="G79" s="23">
        <f>G80</f>
        <v>0</v>
      </c>
      <c r="H79" s="29">
        <f t="shared" si="12"/>
        <v>0</v>
      </c>
    </row>
    <row r="80" spans="1:8" s="8" customFormat="1" ht="25.9" customHeight="1">
      <c r="A80" s="30" t="s">
        <v>113</v>
      </c>
      <c r="B80" s="16">
        <v>945</v>
      </c>
      <c r="C80" s="18" t="s">
        <v>16</v>
      </c>
      <c r="D80" s="18" t="s">
        <v>149</v>
      </c>
      <c r="E80" s="18" t="s">
        <v>121</v>
      </c>
      <c r="F80" s="24">
        <v>10000</v>
      </c>
      <c r="G80" s="24"/>
      <c r="H80" s="29">
        <f t="shared" ref="H80:H83" si="13">G80/F80*100</f>
        <v>0</v>
      </c>
    </row>
    <row r="81" spans="1:8" s="8" customFormat="1" ht="19.5" customHeight="1">
      <c r="A81" s="21" t="s">
        <v>111</v>
      </c>
      <c r="B81" s="15">
        <v>945</v>
      </c>
      <c r="C81" s="19" t="s">
        <v>16</v>
      </c>
      <c r="D81" s="19" t="s">
        <v>148</v>
      </c>
      <c r="E81" s="19"/>
      <c r="F81" s="23">
        <f>F82</f>
        <v>16666.72</v>
      </c>
      <c r="G81" s="23">
        <f>G82</f>
        <v>0</v>
      </c>
      <c r="H81" s="29">
        <f t="shared" si="13"/>
        <v>0</v>
      </c>
    </row>
    <row r="82" spans="1:8" s="8" customFormat="1" ht="25.9" customHeight="1">
      <c r="A82" s="30" t="s">
        <v>48</v>
      </c>
      <c r="B82" s="16">
        <v>945</v>
      </c>
      <c r="C82" s="18" t="s">
        <v>16</v>
      </c>
      <c r="D82" s="18" t="s">
        <v>148</v>
      </c>
      <c r="E82" s="18" t="s">
        <v>152</v>
      </c>
      <c r="F82" s="24">
        <v>16666.72</v>
      </c>
      <c r="G82" s="24"/>
      <c r="H82" s="29">
        <f t="shared" si="13"/>
        <v>0</v>
      </c>
    </row>
    <row r="83" spans="1:8" s="8" customFormat="1" ht="19.5" customHeight="1">
      <c r="A83" s="21" t="s">
        <v>32</v>
      </c>
      <c r="B83" s="15">
        <v>945</v>
      </c>
      <c r="C83" s="19" t="s">
        <v>16</v>
      </c>
      <c r="D83" s="19" t="s">
        <v>114</v>
      </c>
      <c r="E83" s="19"/>
      <c r="F83" s="23">
        <f>F84</f>
        <v>16666.72</v>
      </c>
      <c r="G83" s="23">
        <f>G84</f>
        <v>0</v>
      </c>
      <c r="H83" s="29">
        <f t="shared" si="13"/>
        <v>0</v>
      </c>
    </row>
    <row r="84" spans="1:8" s="8" customFormat="1" ht="25.9" customHeight="1">
      <c r="A84" s="30" t="s">
        <v>32</v>
      </c>
      <c r="B84" s="16">
        <v>945</v>
      </c>
      <c r="C84" s="18" t="s">
        <v>16</v>
      </c>
      <c r="D84" s="18" t="s">
        <v>151</v>
      </c>
      <c r="E84" s="18" t="s">
        <v>153</v>
      </c>
      <c r="F84" s="24">
        <v>16666.72</v>
      </c>
      <c r="G84" s="24"/>
      <c r="H84" s="29">
        <f t="shared" ref="H84" si="14">G84/F84*100</f>
        <v>0</v>
      </c>
    </row>
    <row r="85" spans="1:8" s="3" customFormat="1" ht="16.5">
      <c r="A85" s="56" t="s">
        <v>13</v>
      </c>
      <c r="B85" s="51">
        <v>945</v>
      </c>
      <c r="C85" s="52" t="s">
        <v>51</v>
      </c>
      <c r="D85" s="52"/>
      <c r="E85" s="52"/>
      <c r="F85" s="53">
        <f>F86</f>
        <v>15000</v>
      </c>
      <c r="G85" s="53">
        <f t="shared" ref="G85" si="15">G86</f>
        <v>0</v>
      </c>
      <c r="H85" s="54">
        <f t="shared" ref="H85:H110" si="16">G85/F85*100</f>
        <v>0</v>
      </c>
    </row>
    <row r="86" spans="1:8" s="3" customFormat="1" ht="12.75">
      <c r="A86" s="30" t="s">
        <v>20</v>
      </c>
      <c r="B86" s="16">
        <v>945</v>
      </c>
      <c r="C86" s="18" t="s">
        <v>17</v>
      </c>
      <c r="D86" s="18"/>
      <c r="E86" s="18"/>
      <c r="F86" s="24">
        <f>F87</f>
        <v>15000</v>
      </c>
      <c r="G86" s="24">
        <f>G87</f>
        <v>0</v>
      </c>
      <c r="H86" s="29">
        <f t="shared" si="16"/>
        <v>0</v>
      </c>
    </row>
    <row r="87" spans="1:8" s="3" customFormat="1" ht="51">
      <c r="A87" s="30" t="s">
        <v>154</v>
      </c>
      <c r="B87" s="16">
        <v>945</v>
      </c>
      <c r="C87" s="18" t="s">
        <v>17</v>
      </c>
      <c r="D87" s="18" t="s">
        <v>89</v>
      </c>
      <c r="E87" s="19"/>
      <c r="F87" s="24">
        <f>F88</f>
        <v>15000</v>
      </c>
      <c r="G87" s="24">
        <f>G88</f>
        <v>0</v>
      </c>
      <c r="H87" s="29">
        <f t="shared" si="16"/>
        <v>0</v>
      </c>
    </row>
    <row r="88" spans="1:8" s="5" customFormat="1" ht="25.5">
      <c r="A88" s="30" t="s">
        <v>48</v>
      </c>
      <c r="B88" s="16">
        <v>945</v>
      </c>
      <c r="C88" s="18" t="s">
        <v>17</v>
      </c>
      <c r="D88" s="18" t="s">
        <v>89</v>
      </c>
      <c r="E88" s="18" t="s">
        <v>28</v>
      </c>
      <c r="F88" s="24">
        <v>15000</v>
      </c>
      <c r="G88" s="31"/>
      <c r="H88" s="29">
        <f t="shared" si="16"/>
        <v>0</v>
      </c>
    </row>
    <row r="89" spans="1:8" s="3" customFormat="1" ht="16.5">
      <c r="A89" s="56" t="s">
        <v>14</v>
      </c>
      <c r="B89" s="51">
        <v>945</v>
      </c>
      <c r="C89" s="52" t="s">
        <v>50</v>
      </c>
      <c r="D89" s="52"/>
      <c r="E89" s="52"/>
      <c r="F89" s="53">
        <f>F90</f>
        <v>1187999</v>
      </c>
      <c r="G89" s="53">
        <f>G90</f>
        <v>212597.35000000003</v>
      </c>
      <c r="H89" s="54">
        <f t="shared" si="16"/>
        <v>17.895414895130386</v>
      </c>
    </row>
    <row r="90" spans="1:8" s="8" customFormat="1" ht="12.75">
      <c r="A90" s="38" t="s">
        <v>59</v>
      </c>
      <c r="B90" s="15">
        <v>945</v>
      </c>
      <c r="C90" s="19" t="s">
        <v>18</v>
      </c>
      <c r="D90" s="19"/>
      <c r="E90" s="19"/>
      <c r="F90" s="23">
        <f>F91</f>
        <v>1187999</v>
      </c>
      <c r="G90" s="23">
        <f>G91</f>
        <v>212597.35000000003</v>
      </c>
      <c r="H90" s="29">
        <f t="shared" si="16"/>
        <v>17.895414895130386</v>
      </c>
    </row>
    <row r="91" spans="1:8" s="3" customFormat="1" ht="41.25" customHeight="1">
      <c r="A91" s="21" t="s">
        <v>155</v>
      </c>
      <c r="B91" s="15">
        <v>945</v>
      </c>
      <c r="C91" s="19" t="s">
        <v>18</v>
      </c>
      <c r="D91" s="19" t="s">
        <v>90</v>
      </c>
      <c r="E91" s="19"/>
      <c r="F91" s="23">
        <f>F92+F98</f>
        <v>1187999</v>
      </c>
      <c r="G91" s="23">
        <f>G92+G98</f>
        <v>212597.35000000003</v>
      </c>
      <c r="H91" s="29">
        <f t="shared" si="16"/>
        <v>17.895414895130386</v>
      </c>
    </row>
    <row r="92" spans="1:8" s="3" customFormat="1" ht="18" customHeight="1">
      <c r="A92" s="21" t="s">
        <v>117</v>
      </c>
      <c r="B92" s="15">
        <v>945</v>
      </c>
      <c r="C92" s="19" t="s">
        <v>18</v>
      </c>
      <c r="D92" s="19" t="s">
        <v>91</v>
      </c>
      <c r="E92" s="19"/>
      <c r="F92" s="23">
        <f>F93+F94+F95+F96+F97</f>
        <v>1077999</v>
      </c>
      <c r="G92" s="23">
        <f>G93+G94+G95+G96+G97</f>
        <v>192512.59000000003</v>
      </c>
      <c r="H92" s="29">
        <f t="shared" si="16"/>
        <v>17.85832732683426</v>
      </c>
    </row>
    <row r="93" spans="1:8" ht="12.75">
      <c r="A93" s="30" t="s">
        <v>74</v>
      </c>
      <c r="B93" s="16">
        <v>945</v>
      </c>
      <c r="C93" s="18" t="s">
        <v>18</v>
      </c>
      <c r="D93" s="18" t="s">
        <v>91</v>
      </c>
      <c r="E93" s="18" t="s">
        <v>135</v>
      </c>
      <c r="F93" s="24">
        <v>336389</v>
      </c>
      <c r="G93" s="31">
        <v>63338</v>
      </c>
      <c r="H93" s="31">
        <f t="shared" ref="H93" si="17">G93/F93*100</f>
        <v>18.828796423188628</v>
      </c>
    </row>
    <row r="94" spans="1:8" ht="12.75">
      <c r="A94" s="30" t="s">
        <v>74</v>
      </c>
      <c r="B94" s="16">
        <v>945</v>
      </c>
      <c r="C94" s="18" t="s">
        <v>18</v>
      </c>
      <c r="D94" s="18" t="s">
        <v>91</v>
      </c>
      <c r="E94" s="18" t="s">
        <v>134</v>
      </c>
      <c r="F94" s="24"/>
      <c r="G94" s="31"/>
      <c r="H94" s="31" t="e">
        <f t="shared" si="16"/>
        <v>#DIV/0!</v>
      </c>
    </row>
    <row r="95" spans="1:8" ht="41.25" customHeight="1">
      <c r="A95" s="30" t="s">
        <v>73</v>
      </c>
      <c r="B95" s="16">
        <v>945</v>
      </c>
      <c r="C95" s="18" t="s">
        <v>18</v>
      </c>
      <c r="D95" s="18" t="s">
        <v>91</v>
      </c>
      <c r="E95" s="18" t="s">
        <v>72</v>
      </c>
      <c r="F95" s="24">
        <v>124500</v>
      </c>
      <c r="G95" s="31">
        <v>17618.07</v>
      </c>
      <c r="H95" s="31">
        <f t="shared" si="16"/>
        <v>14.151060240963856</v>
      </c>
    </row>
    <row r="96" spans="1:8" ht="25.5">
      <c r="A96" s="30" t="s">
        <v>48</v>
      </c>
      <c r="B96" s="16">
        <v>945</v>
      </c>
      <c r="C96" s="18" t="s">
        <v>18</v>
      </c>
      <c r="D96" s="18" t="s">
        <v>91</v>
      </c>
      <c r="E96" s="18" t="s">
        <v>28</v>
      </c>
      <c r="F96" s="24">
        <v>377110</v>
      </c>
      <c r="G96" s="31">
        <v>28683.78</v>
      </c>
      <c r="H96" s="31">
        <f t="shared" si="16"/>
        <v>7.6062103895415127</v>
      </c>
    </row>
    <row r="97" spans="1:8" ht="25.5">
      <c r="A97" s="30" t="s">
        <v>48</v>
      </c>
      <c r="B97" s="16">
        <v>945</v>
      </c>
      <c r="C97" s="18" t="s">
        <v>18</v>
      </c>
      <c r="D97" s="18" t="s">
        <v>91</v>
      </c>
      <c r="E97" s="18" t="s">
        <v>136</v>
      </c>
      <c r="F97" s="24">
        <v>240000</v>
      </c>
      <c r="G97" s="31">
        <v>82872.740000000005</v>
      </c>
      <c r="H97" s="31">
        <f t="shared" ref="H97" si="18">G97/F97*100</f>
        <v>34.530308333333338</v>
      </c>
    </row>
    <row r="98" spans="1:8" ht="12.75">
      <c r="A98" s="38" t="s">
        <v>35</v>
      </c>
      <c r="B98" s="15">
        <v>945</v>
      </c>
      <c r="C98" s="19" t="s">
        <v>18</v>
      </c>
      <c r="D98" s="19" t="s">
        <v>92</v>
      </c>
      <c r="E98" s="19"/>
      <c r="F98" s="23">
        <f>F99+F100+F101+F102</f>
        <v>110000</v>
      </c>
      <c r="G98" s="23">
        <f>G99++G100+G101+G102</f>
        <v>20084.760000000002</v>
      </c>
      <c r="H98" s="29">
        <f t="shared" si="16"/>
        <v>18.258872727272728</v>
      </c>
    </row>
    <row r="99" spans="1:8" ht="12.75">
      <c r="A99" s="30" t="s">
        <v>74</v>
      </c>
      <c r="B99" s="16">
        <v>945</v>
      </c>
      <c r="C99" s="18" t="s">
        <v>18</v>
      </c>
      <c r="D99" s="18" t="s">
        <v>92</v>
      </c>
      <c r="E99" s="18" t="s">
        <v>34</v>
      </c>
      <c r="F99" s="24">
        <v>76800</v>
      </c>
      <c r="G99" s="24">
        <v>15890</v>
      </c>
      <c r="H99" s="29">
        <f t="shared" si="16"/>
        <v>20.690104166666668</v>
      </c>
    </row>
    <row r="100" spans="1:8" ht="37.5" customHeight="1">
      <c r="A100" s="30" t="s">
        <v>73</v>
      </c>
      <c r="B100" s="16">
        <v>945</v>
      </c>
      <c r="C100" s="18" t="s">
        <v>18</v>
      </c>
      <c r="D100" s="18" t="s">
        <v>92</v>
      </c>
      <c r="E100" s="18" t="s">
        <v>134</v>
      </c>
      <c r="F100" s="24"/>
      <c r="G100" s="24"/>
      <c r="H100" s="29" t="e">
        <f t="shared" ref="H100" si="19">G100/F100*100</f>
        <v>#DIV/0!</v>
      </c>
    </row>
    <row r="101" spans="1:8" ht="37.5" customHeight="1">
      <c r="A101" s="30" t="s">
        <v>73</v>
      </c>
      <c r="B101" s="16">
        <v>945</v>
      </c>
      <c r="C101" s="18" t="s">
        <v>18</v>
      </c>
      <c r="D101" s="18" t="s">
        <v>92</v>
      </c>
      <c r="E101" s="18" t="s">
        <v>72</v>
      </c>
      <c r="F101" s="24">
        <v>23200</v>
      </c>
      <c r="G101" s="24">
        <v>4194.76</v>
      </c>
      <c r="H101" s="29">
        <f t="shared" si="16"/>
        <v>18.080862068965516</v>
      </c>
    </row>
    <row r="102" spans="1:8" ht="25.5">
      <c r="A102" s="30" t="s">
        <v>48</v>
      </c>
      <c r="B102" s="16">
        <v>945</v>
      </c>
      <c r="C102" s="18" t="s">
        <v>18</v>
      </c>
      <c r="D102" s="18" t="s">
        <v>92</v>
      </c>
      <c r="E102" s="18" t="s">
        <v>28</v>
      </c>
      <c r="F102" s="24">
        <v>10000</v>
      </c>
      <c r="G102" s="31"/>
      <c r="H102" s="29">
        <f>G102/F102*100</f>
        <v>0</v>
      </c>
    </row>
    <row r="103" spans="1:8" s="2" customFormat="1" ht="16.5">
      <c r="A103" s="50" t="s">
        <v>61</v>
      </c>
      <c r="B103" s="55">
        <v>945</v>
      </c>
      <c r="C103" s="52" t="s">
        <v>65</v>
      </c>
      <c r="D103" s="52"/>
      <c r="E103" s="52"/>
      <c r="F103" s="53">
        <f t="shared" ref="F103:G105" si="20">F104</f>
        <v>6000</v>
      </c>
      <c r="G103" s="53">
        <f t="shared" si="20"/>
        <v>1000</v>
      </c>
      <c r="H103" s="54">
        <f t="shared" si="16"/>
        <v>16.666666666666664</v>
      </c>
    </row>
    <row r="104" spans="1:8" ht="12.75">
      <c r="A104" s="30" t="s">
        <v>62</v>
      </c>
      <c r="B104" s="16">
        <v>945</v>
      </c>
      <c r="C104" s="18" t="s">
        <v>66</v>
      </c>
      <c r="D104" s="18"/>
      <c r="E104" s="18"/>
      <c r="F104" s="24">
        <f t="shared" si="20"/>
        <v>6000</v>
      </c>
      <c r="G104" s="24">
        <f t="shared" si="20"/>
        <v>1000</v>
      </c>
      <c r="H104" s="29">
        <f t="shared" si="16"/>
        <v>16.666666666666664</v>
      </c>
    </row>
    <row r="105" spans="1:8" ht="25.5">
      <c r="A105" s="30" t="s">
        <v>63</v>
      </c>
      <c r="B105" s="16">
        <v>945</v>
      </c>
      <c r="C105" s="18" t="s">
        <v>66</v>
      </c>
      <c r="D105" s="18" t="s">
        <v>78</v>
      </c>
      <c r="E105" s="18"/>
      <c r="F105" s="24">
        <f t="shared" si="20"/>
        <v>6000</v>
      </c>
      <c r="G105" s="24">
        <f>G106</f>
        <v>1000</v>
      </c>
      <c r="H105" s="29">
        <f t="shared" si="16"/>
        <v>16.666666666666664</v>
      </c>
    </row>
    <row r="106" spans="1:8" ht="12.75">
      <c r="A106" s="30" t="s">
        <v>64</v>
      </c>
      <c r="B106" s="16">
        <v>945</v>
      </c>
      <c r="C106" s="18" t="s">
        <v>66</v>
      </c>
      <c r="D106" s="18" t="s">
        <v>78</v>
      </c>
      <c r="E106" s="18" t="s">
        <v>132</v>
      </c>
      <c r="F106" s="24">
        <v>6000</v>
      </c>
      <c r="G106" s="31">
        <v>1000</v>
      </c>
      <c r="H106" s="29">
        <f t="shared" si="16"/>
        <v>16.666666666666664</v>
      </c>
    </row>
    <row r="107" spans="1:8" s="2" customFormat="1" ht="16.5">
      <c r="A107" s="50" t="s">
        <v>115</v>
      </c>
      <c r="B107" s="51">
        <v>945</v>
      </c>
      <c r="C107" s="52" t="s">
        <v>96</v>
      </c>
      <c r="D107" s="52"/>
      <c r="E107" s="52"/>
      <c r="F107" s="53">
        <f t="shared" ref="F107:G107" si="21">F108</f>
        <v>15000</v>
      </c>
      <c r="G107" s="53">
        <f t="shared" si="21"/>
        <v>0</v>
      </c>
      <c r="H107" s="54">
        <f>G107/F107</f>
        <v>0</v>
      </c>
    </row>
    <row r="108" spans="1:8" s="4" customFormat="1" ht="51">
      <c r="A108" s="30" t="s">
        <v>158</v>
      </c>
      <c r="B108" s="16">
        <v>945</v>
      </c>
      <c r="C108" s="18" t="s">
        <v>94</v>
      </c>
      <c r="D108" s="18" t="s">
        <v>95</v>
      </c>
      <c r="E108" s="18"/>
      <c r="F108" s="24">
        <f>F109</f>
        <v>15000</v>
      </c>
      <c r="G108" s="24">
        <f>G109</f>
        <v>0</v>
      </c>
      <c r="H108" s="29">
        <f>G108/F108</f>
        <v>0</v>
      </c>
    </row>
    <row r="109" spans="1:8" ht="25.5">
      <c r="A109" s="30" t="s">
        <v>48</v>
      </c>
      <c r="B109" s="16">
        <v>945</v>
      </c>
      <c r="C109" s="18" t="s">
        <v>94</v>
      </c>
      <c r="D109" s="18" t="s">
        <v>95</v>
      </c>
      <c r="E109" s="18" t="s">
        <v>28</v>
      </c>
      <c r="F109" s="24">
        <v>15000</v>
      </c>
      <c r="G109" s="24">
        <v>0</v>
      </c>
      <c r="H109" s="29">
        <f>G109/F109</f>
        <v>0</v>
      </c>
    </row>
    <row r="110" spans="1:8" s="3" customFormat="1" ht="16.5">
      <c r="A110" s="49" t="s">
        <v>15</v>
      </c>
      <c r="B110" s="48"/>
      <c r="C110" s="48"/>
      <c r="D110" s="48"/>
      <c r="E110" s="48"/>
      <c r="F110" s="46">
        <f>F5+F38+F44+F50+F61+F85+F89+F103+F107</f>
        <v>6737415.4199999999</v>
      </c>
      <c r="G110" s="46">
        <f>G5+G38+G44+G50+G61+G85+G89+G103+G107</f>
        <v>879958.34000000008</v>
      </c>
      <c r="H110" s="47">
        <f t="shared" si="16"/>
        <v>13.060770119471126</v>
      </c>
    </row>
    <row r="113" spans="7:7">
      <c r="G113" s="32"/>
    </row>
    <row r="115" spans="7:7">
      <c r="G115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2022-02-10T11:14:00Z</cp:lastPrinted>
  <dcterms:created xsi:type="dcterms:W3CDTF">1996-10-08T23:32:33Z</dcterms:created>
  <dcterms:modified xsi:type="dcterms:W3CDTF">2022-04-22T10:01:44Z</dcterms:modified>
</cp:coreProperties>
</file>